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60" windowWidth="18195" windowHeight="8505"/>
  </bookViews>
  <sheets>
    <sheet name="Data" sheetId="1" r:id="rId1"/>
    <sheet name="Burn Up Chart" sheetId="6" r:id="rId2"/>
  </sheets>
  <definedNames>
    <definedName name="AvgVelocity">Data!$B$11</definedName>
    <definedName name="ChrtTitle">Data!$B$3</definedName>
    <definedName name="CurrentTotal">Data!$B$7</definedName>
    <definedName name="Deadline">Data!$B$5</definedName>
    <definedName name="HiAvg">Data!$B$12</definedName>
    <definedName name="LoAvg">Data!$B$13</definedName>
    <definedName name="NextSprint">Data!$B$6</definedName>
    <definedName name="NextVelocity">Data!$H2</definedName>
    <definedName name="PreviousTotal">Data!$I1048576</definedName>
    <definedName name="TeamName">Data!$B$2</definedName>
    <definedName name="UndoneBacklog">Data!$B$8</definedName>
    <definedName name="VelocityList">Data!$F$2:$F1</definedName>
  </definedNames>
  <calcPr calcId="144315"/>
</workbook>
</file>

<file path=xl/calcChain.xml><?xml version="1.0" encoding="utf-8"?>
<calcChain xmlns="http://schemas.openxmlformats.org/spreadsheetml/2006/main">
  <c r="B3" i="1" l="1"/>
  <c r="E2" i="1" l="1"/>
  <c r="E3" i="1" s="1"/>
  <c r="E4" i="1" s="1"/>
  <c r="E5" i="1" s="1"/>
  <c r="E6" i="1" s="1"/>
  <c r="E7" i="1" s="1"/>
  <c r="E8" i="1" s="1"/>
  <c r="E9" i="1" s="1"/>
  <c r="E10" i="1" s="1"/>
  <c r="E11" i="1" s="1"/>
  <c r="E12" i="1" s="1"/>
  <c r="B6" i="1"/>
  <c r="C17" i="1"/>
  <c r="C18" i="1"/>
  <c r="C19" i="1"/>
  <c r="B17" i="1"/>
  <c r="B18" i="1"/>
  <c r="B19" i="1"/>
  <c r="B11" i="1"/>
  <c r="B8" i="1" l="1"/>
  <c r="B10" i="1" s="1"/>
  <c r="B12" i="1"/>
  <c r="B13" i="1"/>
  <c r="H12" i="1" l="1"/>
  <c r="H8" i="1"/>
  <c r="H3" i="1"/>
  <c r="H7" i="1"/>
  <c r="H9" i="1"/>
  <c r="I2" i="1"/>
  <c r="M2" i="1"/>
  <c r="I3" i="1" l="1"/>
  <c r="L7" i="1"/>
  <c r="K7" i="1"/>
  <c r="J7" i="1"/>
  <c r="L8" i="1"/>
  <c r="K8" i="1"/>
  <c r="J8" i="1"/>
  <c r="L12" i="1"/>
  <c r="K12" i="1"/>
  <c r="J12" i="1"/>
  <c r="H6" i="1"/>
  <c r="H2" i="1"/>
  <c r="H5" i="1"/>
  <c r="H4" i="1"/>
  <c r="H10" i="1"/>
  <c r="K9" i="1" s="1"/>
  <c r="H11" i="1"/>
  <c r="J9" i="1" l="1"/>
  <c r="L9" i="1"/>
  <c r="M3" i="1"/>
  <c r="L11" i="1"/>
  <c r="K11" i="1"/>
  <c r="J11" i="1"/>
  <c r="L4" i="1"/>
  <c r="K4" i="1"/>
  <c r="J4" i="1"/>
  <c r="L2" i="1"/>
  <c r="K2" i="1"/>
  <c r="J2" i="1"/>
  <c r="J3" i="1"/>
  <c r="L3" i="1"/>
  <c r="L10" i="1"/>
  <c r="K10" i="1"/>
  <c r="J10" i="1"/>
  <c r="L5" i="1"/>
  <c r="K5" i="1"/>
  <c r="J5" i="1"/>
  <c r="L6" i="1"/>
  <c r="K6" i="1"/>
  <c r="J6" i="1"/>
  <c r="K3" i="1"/>
  <c r="I4" i="1"/>
  <c r="M4" i="1" s="1"/>
  <c r="I5" i="1" l="1"/>
  <c r="I6" i="1" s="1"/>
  <c r="M6" i="1" s="1"/>
  <c r="M5" i="1" l="1"/>
  <c r="I7" i="1"/>
  <c r="M7" i="1" l="1"/>
  <c r="I8" i="1"/>
  <c r="M8" i="1" s="1"/>
  <c r="I9" i="1" l="1"/>
  <c r="I10" i="1" s="1"/>
  <c r="M9" i="1" l="1"/>
  <c r="M10" i="1"/>
  <c r="I11" i="1"/>
  <c r="I12" i="1" l="1"/>
  <c r="M11" i="1"/>
  <c r="B7" i="1" l="1"/>
  <c r="M12" i="1"/>
</calcChain>
</file>

<file path=xl/sharedStrings.xml><?xml version="1.0" encoding="utf-8"?>
<sst xmlns="http://schemas.openxmlformats.org/spreadsheetml/2006/main" count="28" uniqueCount="26">
  <si>
    <t>Sprint</t>
  </si>
  <si>
    <t>Undone Backlog</t>
  </si>
  <si>
    <t>Total Backlog</t>
  </si>
  <si>
    <t>Done SPs</t>
  </si>
  <si>
    <t>Velocity</t>
  </si>
  <si>
    <t>Average Velocity</t>
  </si>
  <si>
    <t>Trend</t>
  </si>
  <si>
    <t>Hi</t>
  </si>
  <si>
    <t>Lo</t>
  </si>
  <si>
    <t>Rank</t>
  </si>
  <si>
    <t>High Average</t>
  </si>
  <si>
    <t>Low Average</t>
  </si>
  <si>
    <t>Hi Trend</t>
  </si>
  <si>
    <t>Lo Trend</t>
  </si>
  <si>
    <t>Deadline Sprint</t>
  </si>
  <si>
    <t>Scope Change</t>
  </si>
  <si>
    <t>Team Name</t>
  </si>
  <si>
    <t>Next Sprint</t>
  </si>
  <si>
    <t>Current Total</t>
  </si>
  <si>
    <t>Legend</t>
  </si>
  <si>
    <t>Enter Data</t>
  </si>
  <si>
    <t>Deadline</t>
  </si>
  <si>
    <t>Team name</t>
  </si>
  <si>
    <t>Reaches Goal</t>
  </si>
  <si>
    <t>Chart Title</t>
  </si>
  <si>
    <t>Needed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</si>
</sst>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rgb="FFFF7757"/>
        </stop>
        <stop position="0.5">
          <color theme="0"/>
        </stop>
        <stop position="1">
          <color rgb="FFFF7757"/>
        </stop>
      </gradientFill>
    </fill>
    <fill>
      <gradientFill degree="90">
        <stop position="0">
          <color rgb="FFFFFF00"/>
        </stop>
        <stop position="0.5">
          <color theme="0"/>
        </stop>
        <stop position="1">
          <color rgb="FFFFFF00"/>
        </stop>
      </gradientFill>
    </fill>
    <fill>
      <gradientFill degree="90">
        <stop position="0">
          <color rgb="FF92D050"/>
        </stop>
        <stop position="0.5">
          <color theme="0"/>
        </stop>
        <stop position="1">
          <color rgb="FF92D050"/>
        </stop>
      </gradient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</xf>
    <xf numFmtId="0" fontId="0" fillId="0" borderId="0" xfId="0" applyFill="1"/>
    <xf numFmtId="0" fontId="0" fillId="0" borderId="0" xfId="0" applyFill="1" applyAlignment="1">
      <alignment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Alignment="1" applyProtection="1">
      <alignment horizontal="left" wrapText="1"/>
      <protection locked="0"/>
    </xf>
    <xf numFmtId="0" fontId="0" fillId="3" borderId="3" xfId="0" applyFill="1" applyBorder="1" applyAlignment="1" applyProtection="1">
      <alignment horizontal="left" wrapText="1"/>
      <protection locked="0"/>
    </xf>
    <xf numFmtId="0" fontId="0" fillId="3" borderId="4" xfId="0" applyFill="1" applyBorder="1" applyAlignment="1" applyProtection="1">
      <alignment horizontal="left" wrapText="1"/>
      <protection locked="0"/>
    </xf>
    <xf numFmtId="0" fontId="2" fillId="5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16">
    <dxf>
      <fill>
        <gradientFill degree="90">
          <stop position="0">
            <color rgb="FFFFFF00"/>
          </stop>
          <stop position="0.5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rgb="FFFF7757"/>
          </stop>
          <stop position="0.5">
            <color theme="0"/>
          </stop>
          <stop position="1">
            <color rgb="FFFF7757"/>
          </stop>
        </gradientFill>
      </fill>
    </dxf>
    <dxf>
      <fill>
        <gradientFill degree="90">
          <stop position="0">
            <color rgb="FF92D050"/>
          </stop>
          <stop position="0.5">
            <color theme="0"/>
          </stop>
          <stop position="1">
            <color rgb="FF92D050"/>
          </stop>
        </gradientFill>
      </fill>
    </dxf>
    <dxf>
      <numFmt numFmtId="0" formatCode="General"/>
    </dxf>
    <dxf>
      <numFmt numFmtId="0" formatCode="General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4" formatCode="_(* #,##0_);_(* \(#,##0\);_(* &quot;-&quot;??_);_(@_)"/>
      <alignment horizontal="right" vertical="bottom" textRotation="0" wrapText="0" indent="0" justifyLastLine="0" shrinkToFit="0" readingOrder="0"/>
    </dxf>
    <dxf>
      <numFmt numFmtId="165" formatCode="_(* #,##0_);_(* \(#,##0\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0" hidden="0"/>
    </dxf>
    <dxf>
      <numFmt numFmtId="165" formatCode="_(* #,##0_);_(* \(#,##0\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0" hidden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7757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title>
      <c:tx>
        <c:strRef>
          <c:f>Data!$B$3</c:f>
          <c:strCache>
            <c:ptCount val="1"/>
            <c:pt idx="0">
              <c:v>Team name Burnup Chart</c:v>
            </c:pt>
          </c:strCache>
        </c:strRef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Cone of Uncertainty</c:v>
          </c:tx>
          <c:spPr>
            <a:ln>
              <a:gradFill flip="none" rotWithShape="1">
                <a:gsLst>
                  <a:gs pos="100000">
                    <a:srgbClr xmlns:mc="http://schemas.openxmlformats.org/markup-compatibility/2006" xmlns:a14="http://schemas.microsoft.com/office/drawing/2010/main" val="FFC000" mc:Ignorable="">
                      <a:alpha val="50000"/>
                    </a:srgbClr>
                  </a:gs>
                  <a:gs pos="100000">
                    <a:schemeClr val="accent1">
                      <a:tint val="44500"/>
                      <a:satMod val="160000"/>
                      <a:alpha val="48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2700000" scaled="1"/>
                <a:tileRect/>
              </a:gradFill>
            </a:ln>
          </c:spPr>
          <c:marker>
            <c:symbol val="none"/>
          </c:marker>
          <c:xVal>
            <c:numRef>
              <c:f>Data!$E$2:$E$12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Data!$K$2:$K$12</c:f>
              <c:numCache>
                <c:formatCode>_(* #,##0_);_(* \(#,##0\);_(* "-"??_);_(@_)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0"/>
        </c:ser>
        <c:ser>
          <c:idx val="4"/>
          <c:order val="1"/>
          <c:tx>
            <c:strRef>
              <c:f>Data!$L$1</c:f>
              <c:strCache>
                <c:ptCount val="1"/>
                <c:pt idx="0">
                  <c:v>Lo Trend</c:v>
                </c:pt>
              </c:strCache>
            </c:strRef>
          </c:tx>
          <c:spPr>
            <a:ln>
              <a:gradFill>
                <a:gsLst>
                  <a:gs pos="100000">
                    <a:srgbClr xmlns:mc="http://schemas.openxmlformats.org/markup-compatibility/2006" xmlns:a14="http://schemas.microsoft.com/office/drawing/2010/main" val="FFC000" mc:Ignorable="">
                      <a:alpha val="50000"/>
                    </a:srgb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marker>
            <c:symbol val="none"/>
          </c:marker>
          <c:xVal>
            <c:numRef>
              <c:f>Data!$E$2:$E$12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Data!$L$2:$L$12</c:f>
              <c:numCache>
                <c:formatCode>_(* #,##0_);_(* \(#,##0\);_(* "-"??_);_(@_)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Data!$J$1</c:f>
              <c:strCache>
                <c:ptCount val="1"/>
                <c:pt idx="0">
                  <c:v>Trend</c:v>
                </c:pt>
              </c:strCache>
            </c:strRef>
          </c:tx>
          <c:spPr>
            <a:ln w="25400">
              <a:prstDash val="dash"/>
            </a:ln>
          </c:spPr>
          <c:marker>
            <c:symbol val="none"/>
          </c:marker>
          <c:xVal>
            <c:numRef>
              <c:f>Data!$E$2:$E$12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Data!$J$2:$J$12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Data!$H$1</c:f>
              <c:strCache>
                <c:ptCount val="1"/>
                <c:pt idx="0">
                  <c:v>Done SPs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Data!$E$2:$E$12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Data!$H$2:$H$12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0"/>
        </c:ser>
        <c:ser>
          <c:idx val="1"/>
          <c:order val="4"/>
          <c:tx>
            <c:v>Total Backlog Error</c:v>
          </c:tx>
          <c:spPr>
            <a:ln w="31750">
              <a:noFill/>
              <a:prstDash val="solid"/>
            </a:ln>
          </c:spPr>
          <c:marker>
            <c:symbol val="none"/>
          </c:marker>
          <c:errBars>
            <c:errDir val="y"/>
            <c:errBarType val="minus"/>
            <c:errValType val="cust"/>
            <c:noEndCap val="1"/>
            <c:plus>
              <c:numRef>
                <c:f>Data!$M$2:$M$12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</c:numCache>
              </c:numRef>
            </c:plus>
            <c:minus>
              <c:numRef>
                <c:f>Data!$M$2:$M$12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dk1"/>
                </a:solidFill>
                <a:prstDash val="solid"/>
              </a:ln>
              <a:effectLst>
                <a:outerShdw blurRad="40000" dist="20000" dir="5400000" rotWithShape="0">
                  <a:srgbClr xmlns:mc="http://schemas.openxmlformats.org/markup-compatibility/2006" xmlns:a14="http://schemas.microsoft.com/office/drawing/2010/main" val="000000" mc:Ignorable="">
                    <a:alpha val="38000"/>
                  </a:srgbClr>
                </a:outerShdw>
              </a:effectLst>
            </c:spPr>
          </c:errBars>
          <c:errBars>
            <c:errDir val="x"/>
            <c:errBarType val="plus"/>
            <c:errValType val="fixedVal"/>
            <c:noEndCap val="1"/>
            <c:val val="1"/>
            <c:spPr>
              <a:noFill/>
              <a:ln w="25400" cap="flat" cmpd="sng" algn="ctr">
                <a:solidFill>
                  <a:schemeClr val="tx1"/>
                </a:solidFill>
                <a:prstDash val="solid"/>
              </a:ln>
              <a:effectLst>
                <a:outerShdw blurRad="40000" dist="20000" dir="5400000" rotWithShape="0">
                  <a:srgbClr xmlns:mc="http://schemas.openxmlformats.org/markup-compatibility/2006" xmlns:a14="http://schemas.microsoft.com/office/drawing/2010/main" val="000000" mc:Ignorable="">
                    <a:alpha val="38000"/>
                  </a:srgbClr>
                </a:outerShdw>
              </a:effectLst>
            </c:spPr>
          </c:errBars>
          <c:xVal>
            <c:numRef>
              <c:f>Data!$E$2:$E$12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Data!$I$2:$I$12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ser>
          <c:idx val="6"/>
          <c:order val="6"/>
          <c:tx>
            <c:v>Total Backlog</c:v>
          </c:tx>
          <c:spPr>
            <a:ln w="25400" cap="flat" cmpd="sng" algn="ctr">
              <a:solidFill>
                <a:schemeClr val="dk1"/>
              </a:solidFill>
              <a:prstDash val="solid"/>
            </a:ln>
            <a:effectLst>
              <a:outerShdw blurRad="40005" dist="20320" dir="5400000" algn="tl" rotWithShape="0">
                <a:prstClr val="black">
                  <a:alpha val="38000"/>
                </a:prstClr>
              </a:outerShdw>
            </a:effectLst>
          </c:spPr>
          <c:marker>
            <c:symbol val="none"/>
          </c:marker>
          <c:xVal>
            <c:numLit>
              <c:formatCode>General</c:formatCode>
              <c:ptCount val="1"/>
              <c:pt idx="0">
                <c:v>-1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483456"/>
        <c:axId val="102485376"/>
      </c:scatterChart>
      <c:scatterChart>
        <c:scatterStyle val="lineMarker"/>
        <c:varyColors val="0"/>
        <c:ser>
          <c:idx val="5"/>
          <c:order val="5"/>
          <c:tx>
            <c:v>Deadline</c:v>
          </c:tx>
          <c:spPr>
            <a:ln>
              <a:gradFill>
                <a:gsLst>
                  <a:gs pos="100000">
                    <a:srgbClr xmlns:mc="http://schemas.openxmlformats.org/markup-compatibility/2006" xmlns:a14="http://schemas.microsoft.com/office/drawing/2010/main" val="00B050" mc:Ignorable="">
                      <a:alpha val="75000"/>
                    </a:srgbClr>
                  </a:gs>
                  <a:gs pos="10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marker>
            <c:symbol val="none"/>
          </c:marker>
          <c:errBars>
            <c:errDir val="y"/>
            <c:errBarType val="plus"/>
            <c:errValType val="fixedVal"/>
            <c:noEndCap val="0"/>
            <c:val val="1"/>
            <c:spPr>
              <a:ln w="44450">
                <a:gradFill>
                  <a:gsLst>
                    <a:gs pos="100000">
                      <a:srgbClr xmlns:mc="http://schemas.openxmlformats.org/markup-compatibility/2006" xmlns:a14="http://schemas.microsoft.com/office/drawing/2010/main" val="00B050" mc:Ignorable=""/>
                    </a:gs>
                    <a:gs pos="10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errBars>
          <c:errBars>
            <c:errDir val="x"/>
            <c:errBarType val="both"/>
            <c:errValType val="fixedVal"/>
            <c:noEndCap val="1"/>
            <c:val val="0"/>
          </c:errBars>
          <c:xVal>
            <c:numRef>
              <c:f>Data!$B$5</c:f>
              <c:numCache>
                <c:formatCode>General</c:formatCode>
                <c:ptCount val="1"/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1376"/>
        <c:axId val="102499840"/>
      </c:scatterChart>
      <c:valAx>
        <c:axId val="1024834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Sprint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02485376"/>
        <c:crosses val="autoZero"/>
        <c:crossBetween val="midCat"/>
        <c:majorUnit val="1"/>
      </c:valAx>
      <c:valAx>
        <c:axId val="1024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prstDash val="soli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Story Points</a:t>
                </a:r>
              </a:p>
            </c:rich>
          </c:tx>
          <c:layout/>
          <c:overlay val="0"/>
        </c:title>
        <c:numFmt formatCode="_(* #,##0_);_(* \(#,##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02483456"/>
        <c:crosses val="autoZero"/>
        <c:crossBetween val="midCat"/>
        <c:minorUnit val="1"/>
      </c:valAx>
      <c:valAx>
        <c:axId val="102499840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crossAx val="102501376"/>
        <c:crosses val="max"/>
        <c:crossBetween val="midCat"/>
      </c:valAx>
      <c:valAx>
        <c:axId val="102501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2499840"/>
        <c:crosses val="autoZero"/>
        <c:crossBetween val="midCat"/>
      </c:valAx>
      <c:spPr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xmlns:mc="http://schemas.openxmlformats.org/markup-compatibility/2006" xmlns:a14="http://schemas.microsoft.com/office/drawing/2010/main" val="000000" mc:Ignorable="">
              <a:alpha val="38000"/>
            </a:srgbClr>
          </a:outerShdw>
        </a:effectLst>
      </c:spPr>
    </c:plotArea>
    <c:legend>
      <c:legendPos val="r"/>
      <c:legendEntry>
        <c:idx val="1"/>
        <c:delete val="1"/>
      </c:legendEntry>
      <c:legendEntry>
        <c:idx val="4"/>
        <c:delete val="1"/>
      </c:legendEntry>
      <c:layout/>
      <c:overlay val="0"/>
      <c:spPr>
        <a:solidFill>
          <a:schemeClr val="lt1"/>
        </a:solidFill>
        <a:ln w="25400" cap="flat" cmpd="sng" algn="ctr">
          <a:solidFill>
            <a:schemeClr val="accent3"/>
          </a:solidFill>
          <a:prstDash val="soli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pageSetup orientation="landscape" horizontalDpi="300" verticalDpi="0" copies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1355" cy="6300271"/>
    <xdr:graphicFrame macro="">
      <xdr:nvGraphicFramePr>
        <xdr:cNvPr id="2" name="Chart 1"/>
        <xdr:cNvGraphicFramePr>
          <a:graphicFrameLocks noGrp="1" noMove="1" noResize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E1:M12" totalsRowShown="0" headerRowDxfId="15" dataDxfId="14">
  <autoFilter ref="E1:M12"/>
  <tableColumns count="9">
    <tableColumn id="1" name="Sprint" dataDxfId="13">
      <calculatedColumnFormula>IF(ISNUMBER(E1), E1+1, 0)</calculatedColumnFormula>
    </tableColumn>
    <tableColumn id="3" name="Velocity" dataDxfId="12" dataCellStyle="Comma"/>
    <tableColumn id="6" name="Undone Backlog" dataDxfId="11" dataCellStyle="Comma"/>
    <tableColumn id="5" name="Done SPs" dataDxfId="10" dataCellStyle="Comma">
      <calculatedColumnFormula>IF(Table1[[#This Row],[Sprint]]=MIN(Table1[Sprint]), 0, IF(Table1[[#This Row],[Velocity]]="", NA(), SUM(VelocityList)))</calculatedColumnFormula>
    </tableColumn>
    <tableColumn id="7" name="Total Backlog" dataDxfId="9" dataCellStyle="Comma">
      <calculatedColumnFormula>IF(Table1[[#This Row],[Sprint]]=MIN(Table1[Sprint]), Table1[[#This Row],[Undone Backlog]], IF(ISNA(Table1[[#This Row],[Done SPs]]), PreviousTotal, Table1[[#This Row],[Undone Backlog]]+Table1[[#This Row],[Done SPs]]))</calculatedColumnFormula>
    </tableColumn>
    <tableColumn id="8" name="Trend" dataDxfId="8" dataCellStyle="Comma">
      <calculatedColumnFormula>IF(ISNA(Table1[[#This Row],[Done SPs]]),SUM(Table1[Velocity])+((Table1[[#This Row],[Sprint]]-MIN(Table1[Sprint])-COUNT(Table1[Velocity]))*AvgVelocity),IF(ISNA(NextVelocity), Table1[[#This Row],[Done SPs]], Table1[[#This Row],[Done SPs]]))</calculatedColumnFormula>
    </tableColumn>
    <tableColumn id="9" name="Hi Trend" dataDxfId="7" dataCellStyle="Comma">
      <calculatedColumnFormula>IF(HiAvg=0, NA(), IF(ISNA(Table1[[#This Row],[Done SPs]]),SUM(Table1[Velocity])+((Table1[[#This Row],[Sprint]]-MIN(Table1[Sprint])-COUNT(Table1[Velocity]))*HiAvg),IF(ISNA(NextVelocity), Table1[[#This Row],[Done SPs]], NA())))</calculatedColumnFormula>
    </tableColumn>
    <tableColumn id="10" name="Lo Trend" dataDxfId="6" dataCellStyle="Comma">
      <calculatedColumnFormula>IF(LoAvg=0, NA(), IF(ISNA(Table1[[#This Row],[Done SPs]]),SUM(Table1[Velocity])+((Table1[[#This Row],[Sprint]]-MIN(Table1[Sprint])-COUNT(Table1[Velocity]))*LoAvg),IF(ISNA(NextVelocity), Table1[[#This Row],[Done SPs]], NA())))</calculatedColumnFormula>
    </tableColumn>
    <tableColumn id="11" name="Scope Change" dataDxfId="5" dataCellStyle="Comma">
      <calculatedColumnFormula>IF(Table1[[#This Row],[Sprint]]=MIN(Table1[Sprint]), 0,Table1[[#This Row],[Total Backlog]]-PreviousTotal)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6:C19" totalsRowShown="0">
  <autoFilter ref="A16:C19"/>
  <tableColumns count="3">
    <tableColumn id="1" name="Rank"/>
    <tableColumn id="2" name="Hi" dataDxfId="4">
      <calculatedColumnFormula>IF(COUNT(Table1[Velocity])&lt;Table2[[#This Row],[Rank]]+1, "", LARGE(Table1[Velocity], Table2[[#This Row],[Rank]]))</calculatedColumnFormula>
    </tableColumn>
    <tableColumn id="3" name="Lo" dataDxfId="3">
      <calculatedColumnFormula>IF(COUNT(Table1[Velocity])&lt;Table2[[#This Row],[Rank]]+1, "", SMALL(Table1[Velocity], Table2[[#This Row],[Rank]]))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4"/>
  <sheetViews>
    <sheetView showGridLines="0" tabSelected="1" workbookViewId="0">
      <selection activeCell="B2" sqref="B2:D2"/>
    </sheetView>
  </sheetViews>
  <sheetFormatPr defaultRowHeight="15" x14ac:dyDescent="0.25"/>
  <cols>
    <col min="1" max="1" width="16.140625" bestFit="1" customWidth="1"/>
    <col min="2" max="2" width="9.7109375" bestFit="1" customWidth="1"/>
    <col min="5" max="5" width="7.7109375" customWidth="1"/>
    <col min="6" max="6" width="10.42578125" style="7" customWidth="1"/>
    <col min="7" max="7" width="9.7109375" customWidth="1"/>
    <col min="8" max="8" width="11" customWidth="1"/>
    <col min="9" max="9" width="10.28515625" customWidth="1"/>
    <col min="11" max="11" width="10.85546875" customWidth="1"/>
    <col min="12" max="12" width="11.42578125" customWidth="1"/>
    <col min="15" max="15" width="18.7109375" bestFit="1" customWidth="1"/>
  </cols>
  <sheetData>
    <row r="1" spans="1:13" ht="30" x14ac:dyDescent="0.25">
      <c r="E1" s="2" t="s">
        <v>0</v>
      </c>
      <c r="F1" s="8" t="s">
        <v>4</v>
      </c>
      <c r="G1" s="2" t="s">
        <v>1</v>
      </c>
      <c r="H1" s="2" t="s">
        <v>3</v>
      </c>
      <c r="I1" s="2" t="s">
        <v>2</v>
      </c>
      <c r="J1" s="2" t="s">
        <v>6</v>
      </c>
      <c r="K1" s="2" t="s">
        <v>12</v>
      </c>
      <c r="L1" s="2" t="s">
        <v>13</v>
      </c>
      <c r="M1" s="2" t="s">
        <v>15</v>
      </c>
    </row>
    <row r="2" spans="1:13" x14ac:dyDescent="0.25">
      <c r="A2" s="3" t="s">
        <v>16</v>
      </c>
      <c r="B2" s="10" t="s">
        <v>22</v>
      </c>
      <c r="C2" s="11"/>
      <c r="D2" s="12"/>
      <c r="E2" s="3">
        <f t="shared" ref="E2:E12" si="0">IF(ISNUMBER(E1), E1+1, 0)</f>
        <v>0</v>
      </c>
      <c r="F2" s="6"/>
      <c r="G2" s="5"/>
      <c r="H2" s="4">
        <f>IF(Table1[[#This Row],[Sprint]]=MIN(Table1[Sprint]), 0, IF(Table1[[#This Row],[Velocity]]="", NA(), SUM(VelocityList)))</f>
        <v>0</v>
      </c>
      <c r="I2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2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2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2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2" s="4">
        <f>IF(Table1[[#This Row],[Sprint]]=MIN(Table1[Sprint]), 0,Table1[[#This Row],[Total Backlog]]-PreviousTotal)</f>
        <v>0</v>
      </c>
    </row>
    <row r="3" spans="1:13" x14ac:dyDescent="0.25">
      <c r="A3" s="3" t="s">
        <v>24</v>
      </c>
      <c r="B3" s="28" t="str">
        <f>TeamName &amp; " Burnup Chart"</f>
        <v>Team name Burnup Chart</v>
      </c>
      <c r="C3" s="28"/>
      <c r="D3" s="28"/>
      <c r="E3" s="3">
        <f t="shared" si="0"/>
        <v>1</v>
      </c>
      <c r="F3" s="5"/>
      <c r="G3" s="5"/>
      <c r="H3" s="4" t="e">
        <f>IF(Table1[[#This Row],[Sprint]]=MIN(Table1[Sprint]), 0, IF(Table1[[#This Row],[Velocity]]="", NA(), SUM(VelocityList)))</f>
        <v>#N/A</v>
      </c>
      <c r="I3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3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3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3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3" s="4">
        <f>IF(Table1[[#This Row],[Sprint]]=MIN(Table1[Sprint]), 0,Table1[[#This Row],[Total Backlog]]-PreviousTotal)</f>
        <v>0</v>
      </c>
    </row>
    <row r="4" spans="1:13" x14ac:dyDescent="0.25">
      <c r="A4" s="3"/>
      <c r="B4" s="26"/>
      <c r="C4" s="26"/>
      <c r="D4" s="26"/>
      <c r="E4" s="3">
        <f t="shared" si="0"/>
        <v>2</v>
      </c>
      <c r="F4" s="5"/>
      <c r="G4" s="5"/>
      <c r="H4" s="4" t="e">
        <f>IF(Table1[[#This Row],[Sprint]]=MIN(Table1[Sprint]), 0, IF(Table1[[#This Row],[Velocity]]="", NA(), SUM(VelocityList)))</f>
        <v>#N/A</v>
      </c>
      <c r="I4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4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4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4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4" s="4">
        <f>IF(Table1[[#This Row],[Sprint]]=MIN(Table1[Sprint]), 0,Table1[[#This Row],[Total Backlog]]-PreviousTotal)</f>
        <v>0</v>
      </c>
    </row>
    <row r="5" spans="1:13" x14ac:dyDescent="0.25">
      <c r="A5" s="3" t="s">
        <v>14</v>
      </c>
      <c r="B5" s="9"/>
      <c r="E5" s="3">
        <f t="shared" si="0"/>
        <v>3</v>
      </c>
      <c r="F5" s="5"/>
      <c r="G5" s="5"/>
      <c r="H5" s="4" t="e">
        <f>IF(Table1[[#This Row],[Sprint]]=MIN(Table1[Sprint]), 0, IF(Table1[[#This Row],[Velocity]]="", NA(), SUM(VelocityList)))</f>
        <v>#N/A</v>
      </c>
      <c r="I5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5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5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5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5" s="4">
        <f>IF(Table1[[#This Row],[Sprint]]=MIN(Table1[Sprint]), 0,Table1[[#This Row],[Total Backlog]]-PreviousTotal)</f>
        <v>0</v>
      </c>
    </row>
    <row r="6" spans="1:13" x14ac:dyDescent="0.25">
      <c r="A6" s="3" t="s">
        <v>17</v>
      </c>
      <c r="B6">
        <f>IF(COUNT(Table1[Undone Backlog])=0, 0, MATCH(0,Table1[Undone Backlog], -1))</f>
        <v>0</v>
      </c>
      <c r="E6" s="3">
        <f t="shared" si="0"/>
        <v>4</v>
      </c>
      <c r="F6" s="5"/>
      <c r="G6" s="5"/>
      <c r="H6" s="4" t="e">
        <f>IF(Table1[[#This Row],[Sprint]]=MIN(Table1[Sprint]), 0, IF(Table1[[#This Row],[Velocity]]="", NA(), SUM(VelocityList)))</f>
        <v>#N/A</v>
      </c>
      <c r="I6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6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6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6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6" s="4">
        <f>IF(Table1[[#This Row],[Sprint]]=MIN(Table1[Sprint]), 0,Table1[[#This Row],[Total Backlog]]-PreviousTotal)</f>
        <v>0</v>
      </c>
    </row>
    <row r="7" spans="1:13" x14ac:dyDescent="0.25">
      <c r="A7" s="3" t="s">
        <v>18</v>
      </c>
      <c r="B7">
        <f>INDEX(Table1[Total Backlog], NextSprint)</f>
        <v>0</v>
      </c>
      <c r="E7" s="3">
        <f t="shared" si="0"/>
        <v>5</v>
      </c>
      <c r="F7" s="5"/>
      <c r="G7" s="5"/>
      <c r="H7" s="4" t="e">
        <f>IF(Table1[[#This Row],[Sprint]]=MIN(Table1[Sprint]), 0, IF(Table1[[#This Row],[Velocity]]="", NA(), SUM(VelocityList)))</f>
        <v>#N/A</v>
      </c>
      <c r="I7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7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7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7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7" s="4">
        <f>IF(Table1[[#This Row],[Sprint]]=MIN(Table1[Sprint]), 0,Table1[[#This Row],[Total Backlog]]-PreviousTotal)</f>
        <v>0</v>
      </c>
    </row>
    <row r="8" spans="1:13" x14ac:dyDescent="0.25">
      <c r="A8" s="3" t="s">
        <v>1</v>
      </c>
      <c r="B8">
        <f>INDEX(Table1[Undone Backlog], NextSprint)</f>
        <v>0</v>
      </c>
      <c r="E8" s="3">
        <f t="shared" si="0"/>
        <v>6</v>
      </c>
      <c r="F8" s="5"/>
      <c r="G8" s="5"/>
      <c r="H8" s="4" t="e">
        <f>IF(Table1[[#This Row],[Sprint]]=MIN(Table1[Sprint]), 0, IF(Table1[[#This Row],[Velocity]]="", NA(), SUM(VelocityList)))</f>
        <v>#N/A</v>
      </c>
      <c r="I8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8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8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8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8" s="4">
        <f>IF(Table1[[#This Row],[Sprint]]=MIN(Table1[Sprint]), 0,Table1[[#This Row],[Total Backlog]]-PreviousTotal)</f>
        <v>0</v>
      </c>
    </row>
    <row r="9" spans="1:13" x14ac:dyDescent="0.25">
      <c r="A9" s="3"/>
      <c r="E9" s="3">
        <f t="shared" si="0"/>
        <v>7</v>
      </c>
      <c r="F9" s="5"/>
      <c r="G9" s="5"/>
      <c r="H9" s="4" t="e">
        <f>IF(Table1[[#This Row],[Sprint]]=MIN(Table1[Sprint]), 0, IF(Table1[[#This Row],[Velocity]]="", NA(), SUM(VelocityList)))</f>
        <v>#N/A</v>
      </c>
      <c r="I9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9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9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9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9" s="4">
        <f>IF(Table1[[#This Row],[Sprint]]=MIN(Table1[Sprint]), 0,Table1[[#This Row],[Total Backlog]]-PreviousTotal)</f>
        <v>0</v>
      </c>
    </row>
    <row r="10" spans="1:13" x14ac:dyDescent="0.25">
      <c r="A10" s="3" t="s">
        <v>25</v>
      </c>
      <c r="B10" s="4">
        <f>IF(AND(NextSprint&gt;0,UndoneBacklog=0), "Done", IF(NextSprint &gt; Deadline, "Too late", UndoneBacklog/(Deadline-NextSprint+1)))</f>
        <v>0</v>
      </c>
      <c r="E10" s="3">
        <f t="shared" si="0"/>
        <v>8</v>
      </c>
      <c r="F10" s="5"/>
      <c r="G10" s="5"/>
      <c r="H10" s="4" t="e">
        <f>IF(Table1[[#This Row],[Sprint]]=MIN(Table1[Sprint]), 0, IF(Table1[[#This Row],[Velocity]]="", NA(), SUM(VelocityList)))</f>
        <v>#N/A</v>
      </c>
      <c r="I10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10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10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10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10" s="4">
        <f>IF(Table1[[#This Row],[Sprint]]=MIN(Table1[Sprint]), 0,Table1[[#This Row],[Total Backlog]]-PreviousTotal)</f>
        <v>0</v>
      </c>
    </row>
    <row r="11" spans="1:13" x14ac:dyDescent="0.25">
      <c r="A11" s="3" t="s">
        <v>5</v>
      </c>
      <c r="B11" s="1">
        <f>IF(COUNT(Table1[Velocity])=0, 0, AVERAGE(Table1[Velocity]))</f>
        <v>0</v>
      </c>
      <c r="E11" s="3">
        <f t="shared" si="0"/>
        <v>9</v>
      </c>
      <c r="F11" s="5"/>
      <c r="G11" s="5"/>
      <c r="H11" s="4" t="e">
        <f>IF(Table1[[#This Row],[Sprint]]=MIN(Table1[Sprint]), 0, IF(Table1[[#This Row],[Velocity]]="", NA(), SUM(VelocityList)))</f>
        <v>#N/A</v>
      </c>
      <c r="I11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11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11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11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11" s="4">
        <f>IF(Table1[[#This Row],[Sprint]]=MIN(Table1[Sprint]), 0,Table1[[#This Row],[Total Backlog]]-PreviousTotal)</f>
        <v>0</v>
      </c>
    </row>
    <row r="12" spans="1:13" x14ac:dyDescent="0.25">
      <c r="A12" s="3" t="s">
        <v>10</v>
      </c>
      <c r="B12" s="1">
        <f>IF(COUNT(Table1[Velocity])&lt;=1, 0, AVERAGE(Table2[Hi]))</f>
        <v>0</v>
      </c>
      <c r="E12" s="3">
        <f t="shared" si="0"/>
        <v>10</v>
      </c>
      <c r="F12" s="5"/>
      <c r="G12" s="5"/>
      <c r="H12" s="4" t="e">
        <f>IF(Table1[[#This Row],[Sprint]]=MIN(Table1[Sprint]), 0, IF(Table1[[#This Row],[Velocity]]="", NA(), SUM(VelocityList)))</f>
        <v>#N/A</v>
      </c>
      <c r="I12" s="4">
        <f>IF(Table1[[#This Row],[Sprint]]=MIN(Table1[Sprint]), Table1[[#This Row],[Undone Backlog]], IF(ISNA(Table1[[#This Row],[Done SPs]]), PreviousTotal, Table1[[#This Row],[Undone Backlog]]+Table1[[#This Row],[Done SPs]]))</f>
        <v>0</v>
      </c>
      <c r="J12" s="4">
        <f>IF(ISNA(Table1[[#This Row],[Done SPs]]),SUM(Table1[Velocity])+((Table1[[#This Row],[Sprint]]-MIN(Table1[Sprint])-COUNT(Table1[Velocity]))*AvgVelocity),IF(ISNA(NextVelocity), Table1[[#This Row],[Done SPs]], Table1[[#This Row],[Done SPs]]))</f>
        <v>0</v>
      </c>
      <c r="K12" s="4" t="e">
        <f>IF(HiAvg=0, NA(), IF(ISNA(Table1[[#This Row],[Done SPs]]),SUM(Table1[Velocity])+((Table1[[#This Row],[Sprint]]-MIN(Table1[Sprint])-COUNT(Table1[Velocity]))*HiAvg),IF(ISNA(NextVelocity), Table1[[#This Row],[Done SPs]], NA())))</f>
        <v>#N/A</v>
      </c>
      <c r="L12" s="4" t="e">
        <f>IF(LoAvg=0, NA(), IF(ISNA(Table1[[#This Row],[Done SPs]]),SUM(Table1[Velocity])+((Table1[[#This Row],[Sprint]]-MIN(Table1[Sprint])-COUNT(Table1[Velocity]))*LoAvg),IF(ISNA(NextVelocity), Table1[[#This Row],[Done SPs]], NA())))</f>
        <v>#N/A</v>
      </c>
      <c r="M12" s="4">
        <f>IF(Table1[[#This Row],[Sprint]]=MIN(Table1[Sprint]), 0,Table1[[#This Row],[Total Backlog]]-PreviousTotal)</f>
        <v>0</v>
      </c>
    </row>
    <row r="13" spans="1:13" x14ac:dyDescent="0.25">
      <c r="A13" s="3" t="s">
        <v>11</v>
      </c>
      <c r="B13" s="1">
        <f>IF(COUNT(Table1[Velocity])&lt;=1, 0, AVERAGE(Table2[Lo]))</f>
        <v>0</v>
      </c>
    </row>
    <row r="14" spans="1:13" x14ac:dyDescent="0.25">
      <c r="B14" s="1"/>
    </row>
    <row r="15" spans="1:13" x14ac:dyDescent="0.25">
      <c r="A15" s="13" t="s">
        <v>4</v>
      </c>
      <c r="B15" s="13"/>
      <c r="C15" s="13"/>
    </row>
    <row r="16" spans="1:13" x14ac:dyDescent="0.25">
      <c r="A16" s="27" t="s">
        <v>9</v>
      </c>
      <c r="B16" s="27" t="s">
        <v>7</v>
      </c>
      <c r="C16" s="27" t="s">
        <v>8</v>
      </c>
    </row>
    <row r="17" spans="1:3" x14ac:dyDescent="0.25">
      <c r="A17">
        <v>1</v>
      </c>
      <c r="B17" t="str">
        <f>IF(COUNT(Table1[Velocity])&lt;Table2[[#This Row],[Rank]]+1, "", LARGE(Table1[Velocity], Table2[[#This Row],[Rank]]))</f>
        <v/>
      </c>
      <c r="C17" t="str">
        <f>IF(COUNT(Table1[Velocity])&lt;Table2[[#This Row],[Rank]]+1, "", SMALL(Table1[Velocity], Table2[[#This Row],[Rank]]))</f>
        <v/>
      </c>
    </row>
    <row r="18" spans="1:3" x14ac:dyDescent="0.25">
      <c r="A18">
        <v>2</v>
      </c>
      <c r="B18" t="str">
        <f>IF(COUNT(Table1[Velocity])&lt;Table2[[#This Row],[Rank]]+1, "", LARGE(Table1[Velocity], Table2[[#This Row],[Rank]]))</f>
        <v/>
      </c>
      <c r="C18" t="str">
        <f>IF(COUNT(Table1[Velocity])&lt;Table2[[#This Row],[Rank]]+1, "", SMALL(Table1[Velocity], Table2[[#This Row],[Rank]]))</f>
        <v/>
      </c>
    </row>
    <row r="19" spans="1:3" x14ac:dyDescent="0.25">
      <c r="A19">
        <v>3</v>
      </c>
      <c r="B19" t="str">
        <f>IF(COUNT(Table1[Velocity])&lt;Table2[[#This Row],[Rank]]+1, "", LARGE(Table1[Velocity], Table2[[#This Row],[Rank]]))</f>
        <v/>
      </c>
      <c r="C19" t="str">
        <f>IF(COUNT(Table1[Velocity])&lt;Table2[[#This Row],[Rank]]+1, "", SMALL(Table1[Velocity], Table2[[#This Row],[Rank]]))</f>
        <v/>
      </c>
    </row>
    <row r="21" spans="1:3" x14ac:dyDescent="0.25">
      <c r="A21" s="14" t="s">
        <v>19</v>
      </c>
      <c r="B21" s="15"/>
      <c r="C21" s="16"/>
    </row>
    <row r="22" spans="1:3" x14ac:dyDescent="0.25">
      <c r="A22" s="17" t="s">
        <v>20</v>
      </c>
      <c r="B22" s="18"/>
      <c r="C22" s="19"/>
    </row>
    <row r="23" spans="1:3" x14ac:dyDescent="0.25">
      <c r="A23" s="20" t="s">
        <v>21</v>
      </c>
      <c r="B23" s="21"/>
      <c r="C23" s="22"/>
    </row>
    <row r="24" spans="1:3" x14ac:dyDescent="0.25">
      <c r="A24" s="23" t="s">
        <v>23</v>
      </c>
      <c r="B24" s="24"/>
      <c r="C24" s="25"/>
    </row>
  </sheetData>
  <sheetProtection selectLockedCells="1"/>
  <mergeCells count="7">
    <mergeCell ref="A24:C24"/>
    <mergeCell ref="B3:D3"/>
    <mergeCell ref="B2:D2"/>
    <mergeCell ref="A15:C15"/>
    <mergeCell ref="A21:C21"/>
    <mergeCell ref="A22:C22"/>
    <mergeCell ref="A23:C23"/>
  </mergeCells>
  <conditionalFormatting sqref="J2:L12">
    <cfRule type="expression" dxfId="2" priority="8">
      <formula>AND(J2&gt;=$B$7,J1&lt;$B$7)</formula>
    </cfRule>
  </conditionalFormatting>
  <conditionalFormatting sqref="E2:M12">
    <cfRule type="expression" dxfId="1" priority="12">
      <formula>AND($B$5&gt;0, $E2=$B$5)</formula>
    </cfRule>
  </conditionalFormatting>
  <conditionalFormatting sqref="F3:F12 G2:G12">
    <cfRule type="expression" dxfId="0" priority="13">
      <formula>$E2=$B$6</formula>
    </cfRule>
  </conditionalFormatting>
  <pageMargins left="0.7" right="0.7" top="0.75" bottom="0.75" header="0.3" footer="0.3"/>
  <pageSetup orientation="portrait" horizontalDpi="300" verticalDpi="0" copies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Data</vt:lpstr>
      <vt:lpstr>Burn Up Chart</vt:lpstr>
      <vt:lpstr>AvgVelocity</vt:lpstr>
      <vt:lpstr>ChrtTitle</vt:lpstr>
      <vt:lpstr>CurrentTotal</vt:lpstr>
      <vt:lpstr>Deadline</vt:lpstr>
      <vt:lpstr>HiAvg</vt:lpstr>
      <vt:lpstr>LoAvg</vt:lpstr>
      <vt:lpstr>NextSprint</vt:lpstr>
      <vt:lpstr>NextVelocity</vt:lpstr>
      <vt:lpstr>PreviousTotal</vt:lpstr>
      <vt:lpstr>TeamName</vt:lpstr>
      <vt:lpstr>UndoneBacklog</vt:lpstr>
      <vt:lpstr>VelocityList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BurnupChart</dc:title>
  <dc:creator>Dan LeFebvre</dc:creator>
  <cp:keywords>Agile Burn Chart</cp:keywords>
  <cp:lastModifiedBy>Dan LeFebvre</cp:lastModifiedBy>
  <dcterms:created xsi:type="dcterms:W3CDTF">2010-03-29T13:58:01Z</dcterms:created>
  <dcterms:modified xsi:type="dcterms:W3CDTF">2010-03-30T17:06:27Z</dcterms:modified>
</cp:coreProperties>
</file>